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25" windowHeight="11985"/>
  </bookViews>
  <sheets>
    <sheet name="БМ по изолированным" sheetId="1" r:id="rId1"/>
  </sheets>
  <externalReferences>
    <externalReference r:id="rId2"/>
  </externalReferences>
  <definedNames>
    <definedName name="_xlnm.Print_Area" localSheetId="0">'БМ по изолированным'!$A$2:$G$65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0" i="1" l="1"/>
  <c r="G62" i="1" s="1"/>
  <c r="F60" i="1"/>
  <c r="F62" i="1" s="1"/>
  <c r="E60" i="1"/>
  <c r="E62" i="1" s="1"/>
  <c r="D60" i="1"/>
  <c r="D62" i="1" s="1"/>
  <c r="C60" i="1"/>
  <c r="C62" i="1" s="1"/>
  <c r="B60" i="1"/>
  <c r="B62" i="1" s="1"/>
  <c r="B58" i="1"/>
  <c r="G56" i="1"/>
  <c r="G58" i="1" s="1"/>
  <c r="F56" i="1"/>
  <c r="F58" i="1" s="1"/>
  <c r="E56" i="1"/>
  <c r="E58" i="1" s="1"/>
  <c r="D56" i="1"/>
  <c r="D58" i="1" s="1"/>
  <c r="C56" i="1"/>
  <c r="C58" i="1" s="1"/>
  <c r="B54" i="1"/>
  <c r="G52" i="1"/>
  <c r="G54" i="1" s="1"/>
  <c r="F52" i="1"/>
  <c r="F54" i="1" s="1"/>
  <c r="E52" i="1"/>
  <c r="E54" i="1" s="1"/>
  <c r="D52" i="1"/>
  <c r="D54" i="1" s="1"/>
  <c r="C52" i="1"/>
  <c r="C54" i="1" s="1"/>
  <c r="B50" i="1"/>
  <c r="G48" i="1"/>
  <c r="G50" i="1" s="1"/>
  <c r="F48" i="1"/>
  <c r="F50" i="1" s="1"/>
  <c r="E48" i="1"/>
  <c r="E50" i="1" s="1"/>
  <c r="D48" i="1"/>
  <c r="D50" i="1" s="1"/>
  <c r="C48" i="1"/>
  <c r="C50" i="1" s="1"/>
  <c r="B46" i="1"/>
  <c r="G44" i="1"/>
  <c r="G46" i="1" s="1"/>
  <c r="F44" i="1"/>
  <c r="F46" i="1" s="1"/>
  <c r="E44" i="1"/>
  <c r="E46" i="1" s="1"/>
  <c r="D44" i="1"/>
  <c r="D46" i="1" s="1"/>
  <c r="C44" i="1"/>
  <c r="C46" i="1" s="1"/>
  <c r="B42" i="1"/>
  <c r="G40" i="1"/>
  <c r="G42" i="1" s="1"/>
  <c r="F40" i="1"/>
  <c r="F42" i="1" s="1"/>
  <c r="E40" i="1"/>
  <c r="E42" i="1" s="1"/>
  <c r="D40" i="1"/>
  <c r="D42" i="1" s="1"/>
  <c r="C40" i="1"/>
  <c r="C42" i="1" s="1"/>
  <c r="B38" i="1"/>
  <c r="G36" i="1"/>
  <c r="G38" i="1" s="1"/>
  <c r="F36" i="1"/>
  <c r="F38" i="1" s="1"/>
  <c r="E36" i="1"/>
  <c r="E38" i="1" s="1"/>
  <c r="D36" i="1"/>
  <c r="D38" i="1" s="1"/>
  <c r="C36" i="1"/>
  <c r="C38" i="1" s="1"/>
  <c r="B34" i="1"/>
  <c r="G32" i="1"/>
  <c r="G34" i="1" s="1"/>
  <c r="F32" i="1"/>
  <c r="F34" i="1" s="1"/>
  <c r="E32" i="1"/>
  <c r="E34" i="1" s="1"/>
  <c r="D32" i="1"/>
  <c r="D34" i="1" s="1"/>
  <c r="C32" i="1"/>
  <c r="C34" i="1" s="1"/>
  <c r="B30" i="1"/>
  <c r="G28" i="1"/>
  <c r="G30" i="1" s="1"/>
  <c r="F28" i="1"/>
  <c r="F30" i="1" s="1"/>
  <c r="E28" i="1"/>
  <c r="E30" i="1" s="1"/>
  <c r="D28" i="1"/>
  <c r="D30" i="1" s="1"/>
  <c r="C28" i="1"/>
  <c r="C30" i="1" s="1"/>
  <c r="B26" i="1"/>
  <c r="G24" i="1"/>
  <c r="G26" i="1" s="1"/>
  <c r="F24" i="1"/>
  <c r="F26" i="1" s="1"/>
  <c r="E24" i="1"/>
  <c r="E26" i="1" s="1"/>
  <c r="D24" i="1"/>
  <c r="D26" i="1" s="1"/>
  <c r="C24" i="1"/>
  <c r="C26" i="1" s="1"/>
  <c r="B14" i="1"/>
  <c r="G12" i="1"/>
  <c r="G14" i="1" s="1"/>
  <c r="F12" i="1"/>
  <c r="F14" i="1" s="1"/>
  <c r="E12" i="1"/>
  <c r="E14" i="1" s="1"/>
  <c r="D12" i="1"/>
  <c r="D14" i="1" s="1"/>
  <c r="C12" i="1"/>
  <c r="C14" i="1" s="1"/>
  <c r="G9" i="1"/>
  <c r="F9" i="1"/>
  <c r="E9" i="1"/>
  <c r="D9" i="1"/>
  <c r="C9" i="1"/>
  <c r="B9" i="1"/>
  <c r="B10" i="1" s="1"/>
  <c r="E10" i="1" l="1"/>
  <c r="F10" i="1"/>
  <c r="D10" i="1"/>
  <c r="C10" i="1"/>
  <c r="G10" i="1"/>
</calcChain>
</file>

<file path=xl/sharedStrings.xml><?xml version="1.0" encoding="utf-8"?>
<sst xmlns="http://schemas.openxmlformats.org/spreadsheetml/2006/main" count="61" uniqueCount="23">
  <si>
    <t>Показатель</t>
  </si>
  <si>
    <t>Годы</t>
  </si>
  <si>
    <t>Озерновский энергоузел</t>
  </si>
  <si>
    <t>Собственный максимум нагрузки, МВт</t>
  </si>
  <si>
    <t>Располагаемая мощность, МВт</t>
  </si>
  <si>
    <t>Избыток, МВт</t>
  </si>
  <si>
    <t>Средне-Камчатский энергоузел</t>
  </si>
  <si>
    <t>Собственный максимума нагрузки, МВт</t>
  </si>
  <si>
    <t>Ключевской энергоузел</t>
  </si>
  <si>
    <t>Козыревский энергоузел</t>
  </si>
  <si>
    <t>Соболевский энергоузел</t>
  </si>
  <si>
    <t>Паланский энергоузел</t>
  </si>
  <si>
    <t>Тигильский энергоузел</t>
  </si>
  <si>
    <t>Оссорский энергоузел</t>
  </si>
  <si>
    <t>Олюторский энергоузел</t>
  </si>
  <si>
    <t>Манильский энергоузел</t>
  </si>
  <si>
    <t>Пенжинский энергоузел</t>
  </si>
  <si>
    <t>Энергоузлы АО "Корякэнерго"</t>
  </si>
  <si>
    <t>Усть-Камчатский энергоузел*</t>
  </si>
  <si>
    <t>Алеутский энергоузел*</t>
  </si>
  <si>
    <t>*ВЭС в располагаемой мощности не учитывается</t>
  </si>
  <si>
    <t>Балансы мощности для изолированных энергоузлов Камчатского края за 2015 год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</si>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</sst>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2" borderId="0" xfId="0" applyFont="1" applyFill="1"/>
    <xf numFmtId="0" fontId="0" fillId="2" borderId="0" xfId="0" applyFill="1"/>
    <xf numFmtId="0" fontId="0" fillId="0" borderId="0" xfId="0" applyBorder="1"/>
    <xf numFmtId="2" fontId="2" fillId="0" borderId="6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2" fontId="2" fillId="2" borderId="7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2" fontId="2" fillId="2" borderId="4" xfId="0" applyNumberFormat="1" applyFont="1" applyFill="1" applyBorder="1" applyAlignment="1">
      <alignment horizontal="right" vertical="center" wrapText="1"/>
    </xf>
    <xf numFmtId="2" fontId="2" fillId="2" borderId="3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right" vertical="center" wrapText="1"/>
    </xf>
    <xf numFmtId="2" fontId="4" fillId="2" borderId="6" xfId="0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2" fontId="2" fillId="0" borderId="8" xfId="0" applyNumberFormat="1" applyFont="1" applyFill="1" applyBorder="1" applyAlignment="1">
      <alignment horizontal="right"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Fill="1"/>
    <xf numFmtId="2" fontId="0" fillId="0" borderId="0" xfId="0" applyNumberFormat="1" applyFill="1"/>
    <xf numFmtId="2" fontId="0" fillId="2" borderId="0" xfId="0" applyNumberFormat="1" applyFill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2" fontId="0" fillId="0" borderId="0" xfId="0" applyNumberFormat="1" applyBorder="1"/>
    <xf numFmtId="0" fontId="2" fillId="0" borderId="10" xfId="0" applyFont="1" applyFill="1" applyBorder="1" applyAlignment="1">
      <alignment horizontal="left" vertical="center" wrapText="1"/>
    </xf>
    <xf numFmtId="0" fontId="5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6" xfId="0" applyFont="1" applyFill="1" applyBorder="1"/>
    <xf numFmtId="0" fontId="0" fillId="2" borderId="6" xfId="0" applyFont="1" applyFill="1" applyBorder="1"/>
    <xf numFmtId="0" fontId="0" fillId="0" borderId="3" xfId="0" applyFont="1" applyFill="1" applyBorder="1"/>
    <xf numFmtId="0" fontId="0" fillId="2" borderId="3" xfId="0" applyFont="1" applyFill="1" applyBorder="1"/>
    <xf numFmtId="2" fontId="0" fillId="0" borderId="3" xfId="0" applyNumberFormat="1" applyFont="1" applyFill="1" applyBorder="1"/>
    <xf numFmtId="0" fontId="2" fillId="0" borderId="9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omulenko\Desktop\&#1088;&#1072;&#1089;&#1095;&#1077;&#1090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-ра топлива"/>
      <sheetName val="стр-ра эл-я"/>
      <sheetName val="тепло"/>
      <sheetName val="Уст  и расп.мощность"/>
      <sheetName val="Выроботка эл-и 2.11+2.9 (2)"/>
      <sheetName val="себестоимость"/>
      <sheetName val="Эл-е по районам 2011-2014"/>
      <sheetName val="динамика тепла"/>
      <sheetName val="Эл-е по районам 2011-2014 (2)"/>
      <sheetName val="Теплопотребление и отпуск 2020"/>
      <sheetName val="Максимумы "/>
      <sheetName val="БМ по изолированным"/>
      <sheetName val="Ррас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C14">
            <v>3.0502000000000002</v>
          </cell>
          <cell r="D14">
            <v>3.0807020000000005</v>
          </cell>
          <cell r="E14">
            <v>3.1115090200000006</v>
          </cell>
          <cell r="F14">
            <v>3.1426241102000008</v>
          </cell>
          <cell r="G14">
            <v>3.1740503513020006</v>
          </cell>
        </row>
        <row r="23">
          <cell r="C23">
            <v>3.1310000000000002</v>
          </cell>
          <cell r="D23">
            <v>3.1623100000000002</v>
          </cell>
          <cell r="E23">
            <v>3.1939331000000002</v>
          </cell>
          <cell r="F23">
            <v>3.2258724310000004</v>
          </cell>
          <cell r="G23">
            <v>3.2581311553100005</v>
          </cell>
        </row>
        <row r="26">
          <cell r="C26">
            <v>0.72719999999999996</v>
          </cell>
          <cell r="D26">
            <v>0.73447200000000001</v>
          </cell>
          <cell r="E26">
            <v>0.74181671999999999</v>
          </cell>
          <cell r="F26">
            <v>0.74923488719999998</v>
          </cell>
          <cell r="G26">
            <v>0.75672723607199999</v>
          </cell>
        </row>
        <row r="29">
          <cell r="C29">
            <v>1.8180000000000001</v>
          </cell>
          <cell r="D29">
            <v>1.8361800000000001</v>
          </cell>
          <cell r="E29">
            <v>1.8545418000000002</v>
          </cell>
          <cell r="F29">
            <v>1.8730872180000002</v>
          </cell>
          <cell r="G29">
            <v>1.8918180901800001</v>
          </cell>
        </row>
        <row r="32">
          <cell r="C32">
            <v>2.6057999999999999</v>
          </cell>
          <cell r="D32">
            <v>2.6318579999999998</v>
          </cell>
          <cell r="E32">
            <v>2.6581765799999997</v>
          </cell>
          <cell r="F32">
            <v>2.6847583457999997</v>
          </cell>
          <cell r="G32">
            <v>2.7116059292579999</v>
          </cell>
        </row>
        <row r="35">
          <cell r="C35">
            <v>1.5048999999999999</v>
          </cell>
          <cell r="D35">
            <v>1.519949</v>
          </cell>
          <cell r="E35">
            <v>1.5351484900000001</v>
          </cell>
          <cell r="F35">
            <v>1.5504999749000001</v>
          </cell>
          <cell r="G35">
            <v>1.5660049746490001</v>
          </cell>
        </row>
        <row r="38">
          <cell r="C38">
            <v>1.9695</v>
          </cell>
          <cell r="D38">
            <v>1.989195</v>
          </cell>
          <cell r="E38">
            <v>2.0090869499999999</v>
          </cell>
          <cell r="F38">
            <v>2.0291778195000001</v>
          </cell>
          <cell r="G38">
            <v>2.0494695976949999</v>
          </cell>
        </row>
        <row r="41">
          <cell r="C41">
            <v>5.8276999999999992</v>
          </cell>
          <cell r="D41">
            <v>5.8859769999999996</v>
          </cell>
          <cell r="E41">
            <v>5.9448367699999993</v>
          </cell>
          <cell r="F41">
            <v>6.0042851376999993</v>
          </cell>
          <cell r="G41">
            <v>6.0643279890769994</v>
          </cell>
        </row>
        <row r="44">
          <cell r="C44">
            <v>1.3130000000000002</v>
          </cell>
          <cell r="D44">
            <v>1.3261300000000003</v>
          </cell>
          <cell r="E44">
            <v>1.3393913000000002</v>
          </cell>
          <cell r="F44">
            <v>1.3527852130000002</v>
          </cell>
          <cell r="G44">
            <v>1.3663130651300002</v>
          </cell>
        </row>
        <row r="47">
          <cell r="C47">
            <v>1.1514</v>
          </cell>
          <cell r="D47">
            <v>1.162914</v>
          </cell>
          <cell r="E47">
            <v>1.1745431399999999</v>
          </cell>
          <cell r="F47">
            <v>1.1862885714</v>
          </cell>
          <cell r="G47">
            <v>1.198151457114</v>
          </cell>
        </row>
        <row r="51">
          <cell r="B51">
            <v>9.6</v>
          </cell>
          <cell r="C51">
            <v>9.6479999999999979</v>
          </cell>
          <cell r="D51">
            <v>9.6962399999999977</v>
          </cell>
          <cell r="E51">
            <v>9.7447211999999972</v>
          </cell>
          <cell r="F51">
            <v>9.7934448059999966</v>
          </cell>
          <cell r="G51">
            <v>9.8424120300299958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showGridLines="0" tabSelected="1" view="pageBreakPreview" zoomScale="75" zoomScaleNormal="85" zoomScaleSheetLayoutView="75" workbookViewId="0">
      <selection activeCell="J37" sqref="J37"/>
    </sheetView>
  </sheetViews>
  <sheetFormatPr defaultRowHeight="15" x14ac:dyDescent="0.25"/>
  <cols>
    <col min="1" max="1" width="50" customWidth="1"/>
    <col min="2" max="2" width="9.7109375" style="21" customWidth="1"/>
    <col min="3" max="7" width="9.7109375" style="4" customWidth="1"/>
    <col min="11" max="11" width="41.42578125" customWidth="1"/>
  </cols>
  <sheetData>
    <row r="1" spans="1:18" ht="18.75" x14ac:dyDescent="0.3">
      <c r="A1" s="1"/>
      <c r="B1" s="2"/>
      <c r="C1" s="3"/>
      <c r="D1" s="3"/>
      <c r="E1" s="3"/>
      <c r="F1" s="3"/>
    </row>
    <row r="2" spans="1:18" ht="18.75" x14ac:dyDescent="0.3">
      <c r="A2" s="1"/>
      <c r="B2" s="2"/>
      <c r="C2" s="3"/>
      <c r="D2" s="3"/>
      <c r="E2" s="3"/>
      <c r="F2" s="29" t="s">
        <v>22</v>
      </c>
    </row>
    <row r="3" spans="1:18" ht="15" customHeight="1" x14ac:dyDescent="0.25">
      <c r="A3" s="42" t="s">
        <v>21</v>
      </c>
      <c r="B3" s="43"/>
      <c r="C3" s="43"/>
      <c r="D3" s="43"/>
      <c r="E3" s="43"/>
      <c r="F3" s="43"/>
      <c r="G3" s="43"/>
    </row>
    <row r="4" spans="1:18" ht="15.75" thickBot="1" x14ac:dyDescent="0.3">
      <c r="A4" s="44"/>
      <c r="B4" s="44"/>
      <c r="C4" s="44"/>
      <c r="D4" s="44"/>
      <c r="E4" s="44"/>
      <c r="F4" s="44"/>
      <c r="G4" s="44"/>
    </row>
    <row r="5" spans="1:18" ht="16.5" thickBot="1" x14ac:dyDescent="0.3">
      <c r="A5" s="30" t="s">
        <v>0</v>
      </c>
      <c r="B5" s="31" t="s">
        <v>1</v>
      </c>
      <c r="C5" s="31"/>
      <c r="D5" s="31"/>
      <c r="E5" s="31"/>
      <c r="F5" s="31"/>
      <c r="G5" s="32"/>
      <c r="J5" s="5"/>
      <c r="K5" s="24"/>
      <c r="L5" s="25"/>
      <c r="M5" s="25"/>
      <c r="N5" s="25"/>
      <c r="O5" s="25"/>
      <c r="P5" s="25"/>
      <c r="Q5" s="25"/>
      <c r="R5" s="5"/>
    </row>
    <row r="6" spans="1:18" ht="16.5" thickBot="1" x14ac:dyDescent="0.3">
      <c r="A6" s="33"/>
      <c r="B6" s="34">
        <v>2015</v>
      </c>
      <c r="C6" s="35">
        <v>2016</v>
      </c>
      <c r="D6" s="35">
        <v>2017</v>
      </c>
      <c r="E6" s="35">
        <v>2018</v>
      </c>
      <c r="F6" s="35">
        <v>2019</v>
      </c>
      <c r="G6" s="35">
        <v>2020</v>
      </c>
      <c r="J6" s="5"/>
      <c r="K6" s="24"/>
      <c r="L6" s="25"/>
      <c r="M6" s="25"/>
      <c r="N6" s="25"/>
      <c r="O6" s="25"/>
      <c r="P6" s="25"/>
      <c r="Q6" s="25"/>
      <c r="R6" s="5"/>
    </row>
    <row r="7" spans="1:18" ht="16.5" thickBot="1" x14ac:dyDescent="0.3">
      <c r="A7" s="10" t="s">
        <v>2</v>
      </c>
      <c r="B7" s="6"/>
      <c r="C7" s="7"/>
      <c r="D7" s="8"/>
      <c r="E7" s="8"/>
      <c r="F7" s="8"/>
      <c r="G7" s="8"/>
      <c r="J7" s="9"/>
      <c r="K7" s="24"/>
      <c r="L7" s="25"/>
      <c r="M7" s="25"/>
      <c r="N7" s="25"/>
      <c r="O7" s="25"/>
      <c r="P7" s="25"/>
      <c r="Q7" s="25"/>
      <c r="R7" s="5"/>
    </row>
    <row r="8" spans="1:18" ht="16.5" thickBot="1" x14ac:dyDescent="0.3">
      <c r="A8" s="10" t="s">
        <v>3</v>
      </c>
      <c r="B8" s="6">
        <v>6.7</v>
      </c>
      <c r="C8" s="11">
        <v>6.7334999999999994</v>
      </c>
      <c r="D8" s="12">
        <v>6.7671674999999984</v>
      </c>
      <c r="E8" s="12">
        <v>6.8010033374999974</v>
      </c>
      <c r="F8" s="12">
        <v>6.8350083541874964</v>
      </c>
      <c r="G8" s="12">
        <v>6.8691833959584327</v>
      </c>
      <c r="J8" s="9"/>
      <c r="K8" s="24"/>
      <c r="L8" s="25"/>
      <c r="M8" s="25"/>
      <c r="N8" s="26"/>
      <c r="O8" s="25"/>
      <c r="P8" s="25"/>
      <c r="Q8" s="25"/>
      <c r="R8" s="5"/>
    </row>
    <row r="9" spans="1:18" ht="16.5" thickBot="1" x14ac:dyDescent="0.3">
      <c r="A9" s="10" t="s">
        <v>4</v>
      </c>
      <c r="B9" s="6">
        <f>7+2.1</f>
        <v>9.1</v>
      </c>
      <c r="C9" s="6">
        <f t="shared" ref="C9:D9" si="0">7+2.1</f>
        <v>9.1</v>
      </c>
      <c r="D9" s="6">
        <f t="shared" si="0"/>
        <v>9.1</v>
      </c>
      <c r="E9" s="6">
        <f>7+2.1+2.4</f>
        <v>11.5</v>
      </c>
      <c r="F9" s="6">
        <f t="shared" ref="F9:G9" si="1">7+2.1+2.4</f>
        <v>11.5</v>
      </c>
      <c r="G9" s="6">
        <f t="shared" si="1"/>
        <v>11.5</v>
      </c>
      <c r="J9" s="9"/>
      <c r="K9" s="24"/>
      <c r="L9" s="25"/>
      <c r="M9" s="25"/>
      <c r="N9" s="25"/>
      <c r="O9" s="25"/>
      <c r="P9" s="25"/>
      <c r="Q9" s="25"/>
      <c r="R9" s="5"/>
    </row>
    <row r="10" spans="1:18" ht="16.5" thickBot="1" x14ac:dyDescent="0.3">
      <c r="A10" s="10" t="s">
        <v>5</v>
      </c>
      <c r="B10" s="6">
        <f>B9-B8</f>
        <v>2.3999999999999995</v>
      </c>
      <c r="C10" s="6">
        <f t="shared" ref="C10:G10" si="2">C9-C8</f>
        <v>2.3665000000000003</v>
      </c>
      <c r="D10" s="6">
        <f t="shared" si="2"/>
        <v>2.3328325000000012</v>
      </c>
      <c r="E10" s="6">
        <f t="shared" si="2"/>
        <v>4.6989966625000026</v>
      </c>
      <c r="F10" s="6">
        <f t="shared" si="2"/>
        <v>4.6649916458125036</v>
      </c>
      <c r="G10" s="6">
        <f t="shared" si="2"/>
        <v>4.6308166040415673</v>
      </c>
      <c r="J10" s="9"/>
      <c r="K10" s="24"/>
      <c r="L10" s="25"/>
      <c r="M10" s="25"/>
      <c r="N10" s="25"/>
      <c r="O10" s="25"/>
      <c r="P10" s="25"/>
      <c r="Q10" s="25"/>
      <c r="R10" s="5"/>
    </row>
    <row r="11" spans="1:18" ht="16.5" thickBot="1" x14ac:dyDescent="0.3">
      <c r="A11" s="10" t="s">
        <v>6</v>
      </c>
      <c r="B11" s="36"/>
      <c r="C11" s="36"/>
      <c r="D11" s="36"/>
      <c r="E11" s="36"/>
      <c r="F11" s="36"/>
      <c r="G11" s="36"/>
      <c r="J11" s="9"/>
      <c r="K11" s="5"/>
      <c r="L11" s="5"/>
      <c r="M11" s="5"/>
      <c r="N11" s="5"/>
      <c r="O11" s="5"/>
      <c r="P11" s="5"/>
      <c r="Q11" s="5"/>
      <c r="R11" s="5"/>
    </row>
    <row r="12" spans="1:18" ht="16.5" thickBot="1" x14ac:dyDescent="0.3">
      <c r="A12" s="10" t="s">
        <v>3</v>
      </c>
      <c r="B12" s="13">
        <v>3.02</v>
      </c>
      <c r="C12" s="6">
        <f>'[1]Эл-е по районам 2011-2014 (2)'!C14</f>
        <v>3.0502000000000002</v>
      </c>
      <c r="D12" s="6">
        <f>'[1]Эл-е по районам 2011-2014 (2)'!D14</f>
        <v>3.0807020000000005</v>
      </c>
      <c r="E12" s="6">
        <f>'[1]Эл-е по районам 2011-2014 (2)'!E14</f>
        <v>3.1115090200000006</v>
      </c>
      <c r="F12" s="6">
        <f>'[1]Эл-е по районам 2011-2014 (2)'!F14</f>
        <v>3.1426241102000008</v>
      </c>
      <c r="G12" s="6">
        <f>'[1]Эл-е по районам 2011-2014 (2)'!G14</f>
        <v>3.1740503513020006</v>
      </c>
      <c r="J12" s="9"/>
      <c r="K12" s="5"/>
      <c r="L12" s="5"/>
      <c r="M12" s="5"/>
      <c r="N12" s="5"/>
      <c r="O12" s="5"/>
      <c r="P12" s="5"/>
      <c r="Q12" s="5"/>
      <c r="R12" s="5"/>
    </row>
    <row r="13" spans="1:18" ht="16.5" thickBot="1" x14ac:dyDescent="0.3">
      <c r="A13" s="10" t="s">
        <v>4</v>
      </c>
      <c r="B13" s="13">
        <v>6.01</v>
      </c>
      <c r="C13" s="13">
        <v>6.01</v>
      </c>
      <c r="D13" s="13">
        <v>6.01</v>
      </c>
      <c r="E13" s="13">
        <v>6.01</v>
      </c>
      <c r="F13" s="13">
        <v>6.01</v>
      </c>
      <c r="G13" s="13">
        <v>6.01</v>
      </c>
      <c r="J13" s="9"/>
      <c r="K13" s="14"/>
      <c r="L13" s="27"/>
      <c r="M13" s="27"/>
      <c r="N13" s="27"/>
      <c r="O13" s="27"/>
      <c r="P13" s="27"/>
      <c r="Q13" s="27"/>
      <c r="R13" s="5"/>
    </row>
    <row r="14" spans="1:18" ht="16.5" thickBot="1" x14ac:dyDescent="0.3">
      <c r="A14" s="10" t="s">
        <v>5</v>
      </c>
      <c r="B14" s="6">
        <f>B13-B12</f>
        <v>2.9899999999999998</v>
      </c>
      <c r="C14" s="6">
        <f t="shared" ref="C14:G14" si="3">C13-C12</f>
        <v>2.9597999999999995</v>
      </c>
      <c r="D14" s="6">
        <f t="shared" si="3"/>
        <v>2.9292979999999993</v>
      </c>
      <c r="E14" s="6">
        <f t="shared" si="3"/>
        <v>2.8984909799999992</v>
      </c>
      <c r="F14" s="6">
        <f t="shared" si="3"/>
        <v>2.867375889799999</v>
      </c>
      <c r="G14" s="6">
        <f t="shared" si="3"/>
        <v>2.8359496486979991</v>
      </c>
      <c r="J14" s="9"/>
      <c r="K14" s="14"/>
      <c r="L14" s="27"/>
      <c r="M14" s="27"/>
      <c r="N14" s="27"/>
      <c r="O14" s="27"/>
      <c r="P14" s="27"/>
      <c r="Q14" s="27"/>
      <c r="R14" s="5"/>
    </row>
    <row r="15" spans="1:18" ht="16.5" thickBot="1" x14ac:dyDescent="0.3">
      <c r="A15" s="10" t="s">
        <v>19</v>
      </c>
      <c r="B15" s="13"/>
      <c r="C15" s="13"/>
      <c r="D15" s="13"/>
      <c r="E15" s="13"/>
      <c r="F15" s="13"/>
      <c r="G15" s="13"/>
      <c r="J15" s="5"/>
      <c r="K15" s="14"/>
      <c r="L15" s="27"/>
      <c r="M15" s="27"/>
      <c r="N15" s="27"/>
      <c r="O15" s="27"/>
      <c r="P15" s="27"/>
      <c r="Q15" s="27"/>
      <c r="R15" s="5"/>
    </row>
    <row r="16" spans="1:18" ht="16.5" thickBot="1" x14ac:dyDescent="0.3">
      <c r="A16" s="10" t="s">
        <v>7</v>
      </c>
      <c r="B16" s="13">
        <v>1.24</v>
      </c>
      <c r="C16" s="6">
        <v>1.2524</v>
      </c>
      <c r="D16" s="6">
        <v>1.2649239999999999</v>
      </c>
      <c r="E16" s="6">
        <v>1.2775732399999999</v>
      </c>
      <c r="F16" s="6">
        <v>1.2903489723999999</v>
      </c>
      <c r="G16" s="6">
        <v>1.3032524621239998</v>
      </c>
      <c r="J16" s="5"/>
      <c r="K16" s="5"/>
      <c r="L16" s="5"/>
      <c r="M16" s="5"/>
      <c r="N16" s="5"/>
      <c r="O16" s="5"/>
      <c r="P16" s="5"/>
      <c r="Q16" s="5"/>
      <c r="R16" s="5"/>
    </row>
    <row r="17" spans="1:18" ht="16.5" thickBot="1" x14ac:dyDescent="0.3">
      <c r="A17" s="10" t="s">
        <v>4</v>
      </c>
      <c r="B17" s="13">
        <v>1.97</v>
      </c>
      <c r="C17" s="13">
        <v>1.97</v>
      </c>
      <c r="D17" s="13">
        <v>1.97</v>
      </c>
      <c r="E17" s="13">
        <v>1.97</v>
      </c>
      <c r="F17" s="13">
        <v>1.97</v>
      </c>
      <c r="G17" s="13">
        <v>1.97</v>
      </c>
      <c r="J17" s="5"/>
      <c r="K17" s="5"/>
      <c r="L17" s="5"/>
      <c r="M17" s="5"/>
      <c r="N17" s="5"/>
      <c r="O17" s="5"/>
      <c r="P17" s="5"/>
      <c r="Q17" s="5"/>
      <c r="R17" s="5"/>
    </row>
    <row r="18" spans="1:18" ht="16.5" thickBot="1" x14ac:dyDescent="0.3">
      <c r="A18" s="10" t="s">
        <v>5</v>
      </c>
      <c r="B18" s="6">
        <v>0.73</v>
      </c>
      <c r="C18" s="6">
        <v>0.71760000000000002</v>
      </c>
      <c r="D18" s="6">
        <v>0.70507600000000004</v>
      </c>
      <c r="E18" s="6">
        <v>0.69242676000000003</v>
      </c>
      <c r="F18" s="6">
        <v>0.67965102760000007</v>
      </c>
      <c r="G18" s="6">
        <v>0.66674753787600016</v>
      </c>
      <c r="J18" s="5"/>
      <c r="K18" s="5"/>
      <c r="L18" s="5"/>
      <c r="M18" s="5"/>
      <c r="N18" s="5"/>
      <c r="O18" s="5"/>
      <c r="P18" s="5"/>
      <c r="Q18" s="5"/>
      <c r="R18" s="5"/>
    </row>
    <row r="19" spans="1:18" ht="16.5" thickBot="1" x14ac:dyDescent="0.3">
      <c r="A19" s="10" t="s">
        <v>18</v>
      </c>
      <c r="B19" s="36"/>
      <c r="C19" s="37"/>
      <c r="D19" s="37"/>
      <c r="E19" s="37"/>
      <c r="F19" s="37"/>
      <c r="G19" s="37"/>
    </row>
    <row r="20" spans="1:18" ht="16.5" thickBot="1" x14ac:dyDescent="0.3">
      <c r="A20" s="10" t="s">
        <v>3</v>
      </c>
      <c r="B20" s="15">
        <v>6.48</v>
      </c>
      <c r="C20" s="16">
        <v>6.5448000000000004</v>
      </c>
      <c r="D20" s="16">
        <v>6.6102480000000003</v>
      </c>
      <c r="E20" s="16">
        <v>6.67635048</v>
      </c>
      <c r="F20" s="16">
        <v>6.7431139847999999</v>
      </c>
      <c r="G20" s="16">
        <v>6.8105451246479998</v>
      </c>
    </row>
    <row r="21" spans="1:18" ht="16.5" thickBot="1" x14ac:dyDescent="0.3">
      <c r="A21" s="10" t="s">
        <v>4</v>
      </c>
      <c r="B21" s="13">
        <v>8.1999999999999993</v>
      </c>
      <c r="C21" s="17">
        <v>8.1999999999999993</v>
      </c>
      <c r="D21" s="17">
        <v>8.4</v>
      </c>
      <c r="E21" s="17">
        <v>8.4</v>
      </c>
      <c r="F21" s="17">
        <v>8.4</v>
      </c>
      <c r="G21" s="17">
        <v>8.6</v>
      </c>
    </row>
    <row r="22" spans="1:18" ht="16.5" thickBot="1" x14ac:dyDescent="0.3">
      <c r="A22" s="10" t="s">
        <v>5</v>
      </c>
      <c r="B22" s="18">
        <v>1.7199999999999989</v>
      </c>
      <c r="C22" s="18">
        <v>1.6551999999999989</v>
      </c>
      <c r="D22" s="18">
        <v>1.789752</v>
      </c>
      <c r="E22" s="18">
        <v>1.7236495200000004</v>
      </c>
      <c r="F22" s="18">
        <v>1.6568860152000005</v>
      </c>
      <c r="G22" s="18">
        <v>1.7894548753519999</v>
      </c>
    </row>
    <row r="23" spans="1:18" ht="16.5" thickBot="1" x14ac:dyDescent="0.3">
      <c r="A23" s="10" t="s">
        <v>8</v>
      </c>
      <c r="B23" s="38"/>
      <c r="C23" s="39"/>
      <c r="D23" s="39"/>
      <c r="E23" s="39"/>
      <c r="F23" s="39"/>
      <c r="G23" s="39"/>
    </row>
    <row r="24" spans="1:18" ht="16.5" thickBot="1" x14ac:dyDescent="0.3">
      <c r="A24" s="10" t="s">
        <v>3</v>
      </c>
      <c r="B24" s="13">
        <v>3.1</v>
      </c>
      <c r="C24" s="19">
        <f>'[1]Эл-е по районам 2011-2014 (2)'!C23</f>
        <v>3.1310000000000002</v>
      </c>
      <c r="D24" s="19">
        <f>'[1]Эл-е по районам 2011-2014 (2)'!D23</f>
        <v>3.1623100000000002</v>
      </c>
      <c r="E24" s="19">
        <f>'[1]Эл-е по районам 2011-2014 (2)'!E23</f>
        <v>3.1939331000000002</v>
      </c>
      <c r="F24" s="19">
        <f>'[1]Эл-е по районам 2011-2014 (2)'!F23</f>
        <v>3.2258724310000004</v>
      </c>
      <c r="G24" s="19">
        <f>'[1]Эл-е по районам 2011-2014 (2)'!G23</f>
        <v>3.2581311553100005</v>
      </c>
    </row>
    <row r="25" spans="1:18" ht="16.5" thickBot="1" x14ac:dyDescent="0.3">
      <c r="A25" s="10" t="s">
        <v>4</v>
      </c>
      <c r="B25" s="13">
        <v>6.2</v>
      </c>
      <c r="C25" s="13">
        <v>6.2</v>
      </c>
      <c r="D25" s="13">
        <v>7.2</v>
      </c>
      <c r="E25" s="13">
        <v>7.2</v>
      </c>
      <c r="F25" s="13">
        <v>7.2</v>
      </c>
      <c r="G25" s="13">
        <v>7.2</v>
      </c>
    </row>
    <row r="26" spans="1:18" ht="16.5" thickBot="1" x14ac:dyDescent="0.3">
      <c r="A26" s="10" t="s">
        <v>5</v>
      </c>
      <c r="B26" s="18">
        <f>B25-B24</f>
        <v>3.1</v>
      </c>
      <c r="C26" s="18">
        <f t="shared" ref="C26:G26" si="4">C25-C24</f>
        <v>3.069</v>
      </c>
      <c r="D26" s="18">
        <f t="shared" si="4"/>
        <v>4.0376899999999996</v>
      </c>
      <c r="E26" s="18">
        <f t="shared" si="4"/>
        <v>4.0060669000000004</v>
      </c>
      <c r="F26" s="18">
        <f t="shared" si="4"/>
        <v>3.9741275689999997</v>
      </c>
      <c r="G26" s="18">
        <f t="shared" si="4"/>
        <v>3.9418688446899997</v>
      </c>
    </row>
    <row r="27" spans="1:18" ht="16.5" thickBot="1" x14ac:dyDescent="0.3">
      <c r="A27" s="10" t="s">
        <v>9</v>
      </c>
      <c r="B27" s="38"/>
      <c r="C27" s="38"/>
      <c r="D27" s="38"/>
      <c r="E27" s="38"/>
      <c r="F27" s="38"/>
      <c r="G27" s="38"/>
    </row>
    <row r="28" spans="1:18" ht="16.5" thickBot="1" x14ac:dyDescent="0.3">
      <c r="A28" s="10" t="s">
        <v>3</v>
      </c>
      <c r="B28" s="13">
        <v>0.72</v>
      </c>
      <c r="C28" s="6">
        <f>'[1]Эл-е по районам 2011-2014 (2)'!C26</f>
        <v>0.72719999999999996</v>
      </c>
      <c r="D28" s="6">
        <f>'[1]Эл-е по районам 2011-2014 (2)'!D26</f>
        <v>0.73447200000000001</v>
      </c>
      <c r="E28" s="6">
        <f>'[1]Эл-е по районам 2011-2014 (2)'!E26</f>
        <v>0.74181671999999999</v>
      </c>
      <c r="F28" s="6">
        <f>'[1]Эл-е по районам 2011-2014 (2)'!F26</f>
        <v>0.74923488719999998</v>
      </c>
      <c r="G28" s="6">
        <f>'[1]Эл-е по районам 2011-2014 (2)'!G26</f>
        <v>0.75672723607199999</v>
      </c>
    </row>
    <row r="29" spans="1:18" ht="16.5" thickBot="1" x14ac:dyDescent="0.3">
      <c r="A29" s="10" t="s">
        <v>4</v>
      </c>
      <c r="B29" s="13">
        <v>2.23</v>
      </c>
      <c r="C29" s="13">
        <v>2.23</v>
      </c>
      <c r="D29" s="13">
        <v>2.23</v>
      </c>
      <c r="E29" s="13">
        <v>2.5099999999999998</v>
      </c>
      <c r="F29" s="13">
        <v>2.5099999999999998</v>
      </c>
      <c r="G29" s="13">
        <v>2.5099999999999998</v>
      </c>
    </row>
    <row r="30" spans="1:18" ht="16.5" thickBot="1" x14ac:dyDescent="0.3">
      <c r="A30" s="10" t="s">
        <v>5</v>
      </c>
      <c r="B30" s="6">
        <f>B29-B28</f>
        <v>1.51</v>
      </c>
      <c r="C30" s="6">
        <f t="shared" ref="C30:G30" si="5">C29-C28</f>
        <v>1.5028000000000001</v>
      </c>
      <c r="D30" s="6">
        <f t="shared" si="5"/>
        <v>1.495528</v>
      </c>
      <c r="E30" s="6">
        <f t="shared" si="5"/>
        <v>1.7681832799999997</v>
      </c>
      <c r="F30" s="6">
        <f t="shared" si="5"/>
        <v>1.7607651127999997</v>
      </c>
      <c r="G30" s="6">
        <f t="shared" si="5"/>
        <v>1.7532727639279999</v>
      </c>
    </row>
    <row r="31" spans="1:18" ht="16.5" thickBot="1" x14ac:dyDescent="0.3">
      <c r="A31" s="10" t="s">
        <v>10</v>
      </c>
      <c r="B31" s="36"/>
      <c r="C31" s="36"/>
      <c r="D31" s="36"/>
      <c r="E31" s="36"/>
      <c r="F31" s="36"/>
      <c r="G31" s="36"/>
    </row>
    <row r="32" spans="1:18" ht="16.5" thickBot="1" x14ac:dyDescent="0.3">
      <c r="A32" s="10" t="s">
        <v>3</v>
      </c>
      <c r="B32" s="6">
        <v>1.84</v>
      </c>
      <c r="C32" s="6">
        <f>'[1]Эл-е по районам 2011-2014 (2)'!C29</f>
        <v>1.8180000000000001</v>
      </c>
      <c r="D32" s="6">
        <f>'[1]Эл-е по районам 2011-2014 (2)'!D29</f>
        <v>1.8361800000000001</v>
      </c>
      <c r="E32" s="6">
        <f>'[1]Эл-е по районам 2011-2014 (2)'!E29</f>
        <v>1.8545418000000002</v>
      </c>
      <c r="F32" s="6">
        <f>'[1]Эл-е по районам 2011-2014 (2)'!F29</f>
        <v>1.8730872180000002</v>
      </c>
      <c r="G32" s="6">
        <f>'[1]Эл-е по районам 2011-2014 (2)'!G29</f>
        <v>1.8918180901800001</v>
      </c>
    </row>
    <row r="33" spans="1:7" ht="16.5" thickBot="1" x14ac:dyDescent="0.3">
      <c r="A33" s="10" t="s">
        <v>4</v>
      </c>
      <c r="B33" s="6">
        <v>4.67</v>
      </c>
      <c r="C33" s="6">
        <v>4.67</v>
      </c>
      <c r="D33" s="6">
        <v>4.67</v>
      </c>
      <c r="E33" s="6">
        <v>4.67</v>
      </c>
      <c r="F33" s="6">
        <v>4.67</v>
      </c>
      <c r="G33" s="6">
        <v>5.67</v>
      </c>
    </row>
    <row r="34" spans="1:7" ht="16.5" thickBot="1" x14ac:dyDescent="0.3">
      <c r="A34" s="10" t="s">
        <v>5</v>
      </c>
      <c r="B34" s="18">
        <f>B33-B32</f>
        <v>2.83</v>
      </c>
      <c r="C34" s="18">
        <f t="shared" ref="C34:G34" si="6">C33-C32</f>
        <v>2.8519999999999999</v>
      </c>
      <c r="D34" s="18">
        <f t="shared" si="6"/>
        <v>2.8338199999999998</v>
      </c>
      <c r="E34" s="18">
        <f t="shared" si="6"/>
        <v>2.8154581999999997</v>
      </c>
      <c r="F34" s="18">
        <f t="shared" si="6"/>
        <v>2.7969127819999997</v>
      </c>
      <c r="G34" s="18">
        <f t="shared" si="6"/>
        <v>3.7781819098199998</v>
      </c>
    </row>
    <row r="35" spans="1:7" ht="16.5" thickBot="1" x14ac:dyDescent="0.3">
      <c r="A35" s="10" t="s">
        <v>11</v>
      </c>
      <c r="B35" s="40"/>
      <c r="C35" s="40"/>
      <c r="D35" s="40"/>
      <c r="E35" s="40"/>
      <c r="F35" s="40"/>
      <c r="G35" s="40"/>
    </row>
    <row r="36" spans="1:7" ht="16.5" thickBot="1" x14ac:dyDescent="0.3">
      <c r="A36" s="10" t="s">
        <v>3</v>
      </c>
      <c r="B36" s="6">
        <v>2.58</v>
      </c>
      <c r="C36" s="6">
        <f>'[1]Эл-е по районам 2011-2014 (2)'!C32</f>
        <v>2.6057999999999999</v>
      </c>
      <c r="D36" s="6">
        <f>'[1]Эл-е по районам 2011-2014 (2)'!D32</f>
        <v>2.6318579999999998</v>
      </c>
      <c r="E36" s="6">
        <f>'[1]Эл-е по районам 2011-2014 (2)'!E32</f>
        <v>2.6581765799999997</v>
      </c>
      <c r="F36" s="6">
        <f>'[1]Эл-е по районам 2011-2014 (2)'!F32</f>
        <v>2.6847583457999997</v>
      </c>
      <c r="G36" s="6">
        <f>'[1]Эл-е по районам 2011-2014 (2)'!G32</f>
        <v>2.7116059292579999</v>
      </c>
    </row>
    <row r="37" spans="1:7" ht="16.5" thickBot="1" x14ac:dyDescent="0.3">
      <c r="A37" s="10" t="s">
        <v>4</v>
      </c>
      <c r="B37" s="6">
        <v>6.74</v>
      </c>
      <c r="C37" s="6">
        <v>6.74</v>
      </c>
      <c r="D37" s="6">
        <v>6.74</v>
      </c>
      <c r="E37" s="6">
        <v>6.74</v>
      </c>
      <c r="F37" s="6">
        <v>6.74</v>
      </c>
      <c r="G37" s="6">
        <v>6.74</v>
      </c>
    </row>
    <row r="38" spans="1:7" ht="16.5" thickBot="1" x14ac:dyDescent="0.3">
      <c r="A38" s="10" t="s">
        <v>5</v>
      </c>
      <c r="B38" s="18">
        <f>B37-B36</f>
        <v>4.16</v>
      </c>
      <c r="C38" s="18">
        <f t="shared" ref="C38:G38" si="7">C37-C36</f>
        <v>4.1341999999999999</v>
      </c>
      <c r="D38" s="18">
        <f t="shared" si="7"/>
        <v>4.1081420000000008</v>
      </c>
      <c r="E38" s="18">
        <f t="shared" si="7"/>
        <v>4.081823420000001</v>
      </c>
      <c r="F38" s="18">
        <f t="shared" si="7"/>
        <v>4.0552416542000005</v>
      </c>
      <c r="G38" s="18">
        <f t="shared" si="7"/>
        <v>4.0283940707420003</v>
      </c>
    </row>
    <row r="39" spans="1:7" ht="16.5" thickBot="1" x14ac:dyDescent="0.3">
      <c r="A39" s="10" t="s">
        <v>12</v>
      </c>
      <c r="B39" s="40"/>
      <c r="C39" s="40"/>
      <c r="D39" s="40"/>
      <c r="E39" s="40"/>
      <c r="F39" s="40"/>
      <c r="G39" s="40"/>
    </row>
    <row r="40" spans="1:7" ht="16.5" thickBot="1" x14ac:dyDescent="0.3">
      <c r="A40" s="10" t="s">
        <v>3</v>
      </c>
      <c r="B40" s="6">
        <v>1.49</v>
      </c>
      <c r="C40" s="6">
        <f>'[1]Эл-е по районам 2011-2014 (2)'!C35</f>
        <v>1.5048999999999999</v>
      </c>
      <c r="D40" s="6">
        <f>'[1]Эл-е по районам 2011-2014 (2)'!D35</f>
        <v>1.519949</v>
      </c>
      <c r="E40" s="6">
        <f>'[1]Эл-е по районам 2011-2014 (2)'!E35</f>
        <v>1.5351484900000001</v>
      </c>
      <c r="F40" s="6">
        <f>'[1]Эл-е по районам 2011-2014 (2)'!F35</f>
        <v>1.5504999749000001</v>
      </c>
      <c r="G40" s="6">
        <f>'[1]Эл-е по районам 2011-2014 (2)'!G35</f>
        <v>1.5660049746490001</v>
      </c>
    </row>
    <row r="41" spans="1:7" ht="16.5" thickBot="1" x14ac:dyDescent="0.3">
      <c r="A41" s="10" t="s">
        <v>4</v>
      </c>
      <c r="B41" s="6">
        <v>4.0999999999999996</v>
      </c>
      <c r="C41" s="6">
        <v>4.0999999999999996</v>
      </c>
      <c r="D41" s="6">
        <v>4.0999999999999996</v>
      </c>
      <c r="E41" s="6">
        <v>4.0999999999999996</v>
      </c>
      <c r="F41" s="6">
        <v>4.3</v>
      </c>
      <c r="G41" s="6">
        <v>4.3</v>
      </c>
    </row>
    <row r="42" spans="1:7" ht="16.5" thickBot="1" x14ac:dyDescent="0.3">
      <c r="A42" s="10" t="s">
        <v>5</v>
      </c>
      <c r="B42" s="18">
        <f>B41-B40</f>
        <v>2.6099999999999994</v>
      </c>
      <c r="C42" s="18">
        <f t="shared" ref="C42:G42" si="8">C41-C40</f>
        <v>2.5950999999999995</v>
      </c>
      <c r="D42" s="18">
        <f t="shared" si="8"/>
        <v>2.5800509999999997</v>
      </c>
      <c r="E42" s="18">
        <f t="shared" si="8"/>
        <v>2.5648515099999996</v>
      </c>
      <c r="F42" s="18">
        <f t="shared" si="8"/>
        <v>2.7495000250999997</v>
      </c>
      <c r="G42" s="18">
        <f t="shared" si="8"/>
        <v>2.7339950253509997</v>
      </c>
    </row>
    <row r="43" spans="1:7" ht="16.5" thickBot="1" x14ac:dyDescent="0.3">
      <c r="A43" s="10" t="s">
        <v>13</v>
      </c>
      <c r="B43" s="40"/>
      <c r="C43" s="40"/>
      <c r="D43" s="40"/>
      <c r="E43" s="40"/>
      <c r="F43" s="40"/>
      <c r="G43" s="40"/>
    </row>
    <row r="44" spans="1:7" ht="16.5" thickBot="1" x14ac:dyDescent="0.3">
      <c r="A44" s="10" t="s">
        <v>3</v>
      </c>
      <c r="B44" s="6">
        <v>1.95</v>
      </c>
      <c r="C44" s="6">
        <f>'[1]Эл-е по районам 2011-2014 (2)'!C38</f>
        <v>1.9695</v>
      </c>
      <c r="D44" s="6">
        <f>'[1]Эл-е по районам 2011-2014 (2)'!D38</f>
        <v>1.989195</v>
      </c>
      <c r="E44" s="6">
        <f>'[1]Эл-е по районам 2011-2014 (2)'!E38</f>
        <v>2.0090869499999999</v>
      </c>
      <c r="F44" s="6">
        <f>'[1]Эл-е по районам 2011-2014 (2)'!F38</f>
        <v>2.0291778195000001</v>
      </c>
      <c r="G44" s="6">
        <f>'[1]Эл-е по районам 2011-2014 (2)'!G38</f>
        <v>2.0494695976949999</v>
      </c>
    </row>
    <row r="45" spans="1:7" ht="16.5" thickBot="1" x14ac:dyDescent="0.3">
      <c r="A45" s="10" t="s">
        <v>4</v>
      </c>
      <c r="B45" s="6">
        <v>4.5999999999999996</v>
      </c>
      <c r="C45" s="6">
        <v>4.5999999999999996</v>
      </c>
      <c r="D45" s="6">
        <v>4.5999999999999996</v>
      </c>
      <c r="E45" s="6">
        <v>4.5999999999999996</v>
      </c>
      <c r="F45" s="6">
        <v>4.5999999999999996</v>
      </c>
      <c r="G45" s="6">
        <v>4.5999999999999996</v>
      </c>
    </row>
    <row r="46" spans="1:7" ht="16.5" thickBot="1" x14ac:dyDescent="0.3">
      <c r="A46" s="10" t="s">
        <v>5</v>
      </c>
      <c r="B46" s="18">
        <f>B45-B44</f>
        <v>2.6499999999999995</v>
      </c>
      <c r="C46" s="18">
        <f t="shared" ref="C46:G46" si="9">C45-C44</f>
        <v>2.6304999999999996</v>
      </c>
      <c r="D46" s="18">
        <f t="shared" si="9"/>
        <v>2.6108049999999996</v>
      </c>
      <c r="E46" s="18">
        <f t="shared" si="9"/>
        <v>2.5909130499999997</v>
      </c>
      <c r="F46" s="18">
        <f t="shared" si="9"/>
        <v>2.5708221804999996</v>
      </c>
      <c r="G46" s="18">
        <f t="shared" si="9"/>
        <v>2.5505304023049997</v>
      </c>
    </row>
    <row r="47" spans="1:7" ht="16.5" thickBot="1" x14ac:dyDescent="0.3">
      <c r="A47" s="10" t="s">
        <v>14</v>
      </c>
      <c r="B47" s="40"/>
      <c r="C47" s="40"/>
      <c r="D47" s="40"/>
      <c r="E47" s="40"/>
      <c r="F47" s="40"/>
      <c r="G47" s="40"/>
    </row>
    <row r="48" spans="1:7" ht="16.5" thickBot="1" x14ac:dyDescent="0.3">
      <c r="A48" s="10" t="s">
        <v>3</v>
      </c>
      <c r="B48" s="6">
        <v>5.77</v>
      </c>
      <c r="C48" s="6">
        <f>'[1]Эл-е по районам 2011-2014 (2)'!C41</f>
        <v>5.8276999999999992</v>
      </c>
      <c r="D48" s="6">
        <f>'[1]Эл-е по районам 2011-2014 (2)'!D41</f>
        <v>5.8859769999999996</v>
      </c>
      <c r="E48" s="6">
        <f>'[1]Эл-е по районам 2011-2014 (2)'!E41</f>
        <v>5.9448367699999993</v>
      </c>
      <c r="F48" s="6">
        <f>'[1]Эл-е по районам 2011-2014 (2)'!F41</f>
        <v>6.0042851376999993</v>
      </c>
      <c r="G48" s="6">
        <f>'[1]Эл-е по районам 2011-2014 (2)'!G41</f>
        <v>6.0643279890769994</v>
      </c>
    </row>
    <row r="49" spans="1:7" ht="16.5" thickBot="1" x14ac:dyDescent="0.3">
      <c r="A49" s="10" t="s">
        <v>4</v>
      </c>
      <c r="B49" s="6">
        <v>9</v>
      </c>
      <c r="C49" s="6">
        <v>9</v>
      </c>
      <c r="D49" s="6">
        <v>9</v>
      </c>
      <c r="E49" s="6">
        <v>9</v>
      </c>
      <c r="F49" s="6">
        <v>9</v>
      </c>
      <c r="G49" s="6">
        <v>9</v>
      </c>
    </row>
    <row r="50" spans="1:7" ht="16.5" thickBot="1" x14ac:dyDescent="0.3">
      <c r="A50" s="10" t="s">
        <v>5</v>
      </c>
      <c r="B50" s="18">
        <f>B49-B48</f>
        <v>3.2300000000000004</v>
      </c>
      <c r="C50" s="18">
        <f t="shared" ref="C50:G50" si="10">C49-C48</f>
        <v>3.1723000000000008</v>
      </c>
      <c r="D50" s="18">
        <f t="shared" si="10"/>
        <v>3.1140230000000004</v>
      </c>
      <c r="E50" s="18">
        <f t="shared" si="10"/>
        <v>3.0551632300000007</v>
      </c>
      <c r="F50" s="18">
        <f t="shared" si="10"/>
        <v>2.9957148623000007</v>
      </c>
      <c r="G50" s="18">
        <f t="shared" si="10"/>
        <v>2.9356720109230006</v>
      </c>
    </row>
    <row r="51" spans="1:7" ht="16.5" thickBot="1" x14ac:dyDescent="0.3">
      <c r="A51" s="10" t="s">
        <v>15</v>
      </c>
      <c r="B51" s="40"/>
      <c r="C51" s="40"/>
      <c r="D51" s="40"/>
      <c r="E51" s="40"/>
      <c r="F51" s="40"/>
      <c r="G51" s="40"/>
    </row>
    <row r="52" spans="1:7" ht="16.5" thickBot="1" x14ac:dyDescent="0.3">
      <c r="A52" s="10" t="s">
        <v>3</v>
      </c>
      <c r="B52" s="6">
        <v>1.33</v>
      </c>
      <c r="C52" s="6">
        <f>'[1]Эл-е по районам 2011-2014 (2)'!C44</f>
        <v>1.3130000000000002</v>
      </c>
      <c r="D52" s="6">
        <f>'[1]Эл-е по районам 2011-2014 (2)'!D44</f>
        <v>1.3261300000000003</v>
      </c>
      <c r="E52" s="6">
        <f>'[1]Эл-е по районам 2011-2014 (2)'!E44</f>
        <v>1.3393913000000002</v>
      </c>
      <c r="F52" s="6">
        <f>'[1]Эл-е по районам 2011-2014 (2)'!F44</f>
        <v>1.3527852130000002</v>
      </c>
      <c r="G52" s="6">
        <f>'[1]Эл-е по районам 2011-2014 (2)'!G44</f>
        <v>1.3663130651300002</v>
      </c>
    </row>
    <row r="53" spans="1:7" ht="16.5" thickBot="1" x14ac:dyDescent="0.3">
      <c r="A53" s="10" t="s">
        <v>4</v>
      </c>
      <c r="B53" s="6">
        <v>4.13</v>
      </c>
      <c r="C53" s="6">
        <v>4.13</v>
      </c>
      <c r="D53" s="6">
        <v>4.13</v>
      </c>
      <c r="E53" s="6">
        <v>4.13</v>
      </c>
      <c r="F53" s="6">
        <v>4.13</v>
      </c>
      <c r="G53" s="6">
        <v>4.13</v>
      </c>
    </row>
    <row r="54" spans="1:7" ht="16.5" thickBot="1" x14ac:dyDescent="0.3">
      <c r="A54" s="10" t="s">
        <v>5</v>
      </c>
      <c r="B54" s="18">
        <f>B53-B52</f>
        <v>2.8</v>
      </c>
      <c r="C54" s="18">
        <f t="shared" ref="C54:G54" si="11">C53-C52</f>
        <v>2.8169999999999997</v>
      </c>
      <c r="D54" s="18">
        <f t="shared" si="11"/>
        <v>2.8038699999999999</v>
      </c>
      <c r="E54" s="18">
        <f t="shared" si="11"/>
        <v>2.7906086999999999</v>
      </c>
      <c r="F54" s="18">
        <f t="shared" si="11"/>
        <v>2.7772147869999997</v>
      </c>
      <c r="G54" s="18">
        <f t="shared" si="11"/>
        <v>2.7636869348699999</v>
      </c>
    </row>
    <row r="55" spans="1:7" ht="16.5" thickBot="1" x14ac:dyDescent="0.3">
      <c r="A55" s="10" t="s">
        <v>16</v>
      </c>
      <c r="B55" s="40"/>
      <c r="C55" s="40"/>
      <c r="D55" s="40"/>
      <c r="E55" s="40"/>
      <c r="F55" s="40"/>
      <c r="G55" s="40"/>
    </row>
    <row r="56" spans="1:7" ht="16.5" thickBot="1" x14ac:dyDescent="0.3">
      <c r="A56" s="10" t="s">
        <v>3</v>
      </c>
      <c r="B56" s="6">
        <v>1.1399999999999999</v>
      </c>
      <c r="C56" s="6">
        <f>'[1]Эл-е по районам 2011-2014 (2)'!C47</f>
        <v>1.1514</v>
      </c>
      <c r="D56" s="6">
        <f>'[1]Эл-е по районам 2011-2014 (2)'!D47</f>
        <v>1.162914</v>
      </c>
      <c r="E56" s="6">
        <f>'[1]Эл-е по районам 2011-2014 (2)'!E47</f>
        <v>1.1745431399999999</v>
      </c>
      <c r="F56" s="6">
        <f>'[1]Эл-е по районам 2011-2014 (2)'!F47</f>
        <v>1.1862885714</v>
      </c>
      <c r="G56" s="6">
        <f>'[1]Эл-е по районам 2011-2014 (2)'!G47</f>
        <v>1.198151457114</v>
      </c>
    </row>
    <row r="57" spans="1:7" ht="16.5" thickBot="1" x14ac:dyDescent="0.3">
      <c r="A57" s="10" t="s">
        <v>4</v>
      </c>
      <c r="B57" s="6">
        <v>2.09</v>
      </c>
      <c r="C57" s="6">
        <v>2.09</v>
      </c>
      <c r="D57" s="6">
        <v>2.09</v>
      </c>
      <c r="E57" s="6">
        <v>2.09</v>
      </c>
      <c r="F57" s="6">
        <v>2.09</v>
      </c>
      <c r="G57" s="6">
        <v>2.09</v>
      </c>
    </row>
    <row r="58" spans="1:7" ht="16.5" thickBot="1" x14ac:dyDescent="0.3">
      <c r="A58" s="10" t="s">
        <v>5</v>
      </c>
      <c r="B58" s="6">
        <f>B57-B56</f>
        <v>0.95</v>
      </c>
      <c r="C58" s="6">
        <f t="shared" ref="C58:G58" si="12">C57-C56</f>
        <v>0.93859999999999988</v>
      </c>
      <c r="D58" s="6">
        <f t="shared" si="12"/>
        <v>0.92708599999999985</v>
      </c>
      <c r="E58" s="6">
        <f t="shared" si="12"/>
        <v>0.91545685999999993</v>
      </c>
      <c r="F58" s="6">
        <f t="shared" si="12"/>
        <v>0.90371142859999987</v>
      </c>
      <c r="G58" s="6">
        <f t="shared" si="12"/>
        <v>0.89184854288599991</v>
      </c>
    </row>
    <row r="59" spans="1:7" ht="16.5" thickBot="1" x14ac:dyDescent="0.3">
      <c r="A59" s="41" t="s">
        <v>17</v>
      </c>
      <c r="B59" s="40"/>
      <c r="C59" s="40"/>
      <c r="D59" s="40"/>
      <c r="E59" s="40"/>
      <c r="F59" s="40"/>
      <c r="G59" s="40"/>
    </row>
    <row r="60" spans="1:7" ht="16.5" thickBot="1" x14ac:dyDescent="0.3">
      <c r="A60" s="20" t="s">
        <v>3</v>
      </c>
      <c r="B60" s="6">
        <f>'[1]Эл-е по районам 2011-2014 (2)'!B51</f>
        <v>9.6</v>
      </c>
      <c r="C60" s="6">
        <f>'[1]Эл-е по районам 2011-2014 (2)'!C51</f>
        <v>9.6479999999999979</v>
      </c>
      <c r="D60" s="6">
        <f>'[1]Эл-е по районам 2011-2014 (2)'!D51</f>
        <v>9.6962399999999977</v>
      </c>
      <c r="E60" s="6">
        <f>'[1]Эл-е по районам 2011-2014 (2)'!E51</f>
        <v>9.7447211999999972</v>
      </c>
      <c r="F60" s="6">
        <f>'[1]Эл-е по районам 2011-2014 (2)'!F51</f>
        <v>9.7934448059999966</v>
      </c>
      <c r="G60" s="6">
        <f>'[1]Эл-е по районам 2011-2014 (2)'!G51</f>
        <v>9.8424120300299958</v>
      </c>
    </row>
    <row r="61" spans="1:7" ht="16.5" thickBot="1" x14ac:dyDescent="0.3">
      <c r="A61" s="10" t="s">
        <v>4</v>
      </c>
      <c r="B61" s="6">
        <v>10.3</v>
      </c>
      <c r="C61" s="6">
        <v>10.3</v>
      </c>
      <c r="D61" s="6">
        <v>10.3</v>
      </c>
      <c r="E61" s="6">
        <v>10.3</v>
      </c>
      <c r="F61" s="6">
        <v>10.3</v>
      </c>
      <c r="G61" s="6">
        <v>10.3</v>
      </c>
    </row>
    <row r="62" spans="1:7" ht="16.5" thickBot="1" x14ac:dyDescent="0.3">
      <c r="A62" s="10" t="s">
        <v>5</v>
      </c>
      <c r="B62" s="6">
        <f>B61-B60</f>
        <v>0.70000000000000107</v>
      </c>
      <c r="C62" s="6">
        <f t="shared" ref="C62:G62" si="13">C61-C60</f>
        <v>0.6520000000000028</v>
      </c>
      <c r="D62" s="6">
        <f t="shared" si="13"/>
        <v>0.60376000000000296</v>
      </c>
      <c r="E62" s="6">
        <f t="shared" si="13"/>
        <v>0.55527880000000351</v>
      </c>
      <c r="F62" s="6">
        <f t="shared" si="13"/>
        <v>0.50655519400000415</v>
      </c>
      <c r="G62" s="6">
        <f t="shared" si="13"/>
        <v>0.45758796997000495</v>
      </c>
    </row>
    <row r="63" spans="1:7" ht="15.75" customHeight="1" x14ac:dyDescent="0.25">
      <c r="A63" s="28" t="s">
        <v>20</v>
      </c>
      <c r="B63" s="28"/>
      <c r="C63" s="28"/>
      <c r="D63" s="28"/>
      <c r="E63" s="28"/>
      <c r="F63" s="28"/>
      <c r="G63" s="28"/>
    </row>
    <row r="65" spans="2:7" x14ac:dyDescent="0.25">
      <c r="B65" s="22"/>
      <c r="C65" s="23"/>
      <c r="D65" s="23"/>
      <c r="E65" s="23"/>
      <c r="F65" s="23"/>
      <c r="G65" s="23"/>
    </row>
  </sheetData>
  <mergeCells count="3">
    <mergeCell ref="A5:A6"/>
    <mergeCell ref="B5:G5"/>
    <mergeCell ref="A3:G4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БМ по изолированным</vt:lpstr>
      <vt:lpstr>'БМ по изолированным'!Область_печати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Homulenko</dc:creator>
  <cp:lastModifiedBy>Плугарь Ксения Ивановна</cp:lastModifiedBy>
  <cp:lastPrinted>2016-07-07T02:14:49Z</cp:lastPrinted>
  <dcterms:created xsi:type="dcterms:W3CDTF">2016-03-14T00:56:34Z</dcterms:created>
  <dcterms:modified xsi:type="dcterms:W3CDTF">2016-07-07T02:14:52Z</dcterms:modified>
</cp:coreProperties>
</file>